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Лист1!$A$2:$K$77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3" i="1"/>
  <c r="J77" i="1" l="1"/>
</calcChain>
</file>

<file path=xl/sharedStrings.xml><?xml version="1.0" encoding="utf-8"?>
<sst xmlns="http://schemas.openxmlformats.org/spreadsheetml/2006/main" count="308" uniqueCount="110">
  <si>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</si>
  <si>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</si>
  <si>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</si>
  <si>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</si>
  <si>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</si>
  <si>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</si>
  <si>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</si>
  <si>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</si>
  <si>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</si>
  <si>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</si>
  <si>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</si>
  <si>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</si>
  <si>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1059636</t>
  </si>
  <si>
    <t>1060092</t>
  </si>
  <si>
    <t>1261281</t>
  </si>
  <si>
    <t>1272682</t>
  </si>
  <si>
    <t>1310582</t>
  </si>
  <si>
    <t>1313656</t>
  </si>
  <si>
    <t>1323445</t>
  </si>
  <si>
    <t>1325200</t>
  </si>
  <si>
    <t>1329331</t>
  </si>
  <si>
    <t>1329366</t>
  </si>
  <si>
    <t>1329370</t>
  </si>
  <si>
    <t>1329371</t>
  </si>
  <si>
    <t>1329372</t>
  </si>
  <si>
    <t>1329374</t>
  </si>
  <si>
    <t>1329379</t>
  </si>
  <si>
    <t>1330269</t>
  </si>
  <si>
    <t>1330270</t>
  </si>
  <si>
    <t>1330331</t>
  </si>
  <si>
    <t>1330333</t>
  </si>
  <si>
    <t>1330335</t>
  </si>
  <si>
    <t>1330504</t>
  </si>
  <si>
    <t>1330505</t>
  </si>
  <si>
    <t>1330506</t>
  </si>
  <si>
    <t>1330697</t>
  </si>
  <si>
    <t>1331416</t>
  </si>
  <si>
    <t>1331417</t>
  </si>
  <si>
    <t>1350581</t>
  </si>
  <si>
    <t>1378153</t>
  </si>
  <si>
    <t>1378321</t>
  </si>
  <si>
    <t>1400756</t>
  </si>
  <si>
    <t>1402272</t>
  </si>
  <si>
    <t>1403077</t>
  </si>
  <si>
    <t>1403501</t>
  </si>
  <si>
    <t>1405480</t>
  </si>
  <si>
    <t>1407383</t>
  </si>
  <si>
    <t>1409630</t>
  </si>
  <si>
    <t>1417330</t>
  </si>
  <si>
    <t>1419100</t>
  </si>
  <si>
    <t>1460105</t>
  </si>
  <si>
    <t>1484441</t>
  </si>
  <si>
    <t>9003759</t>
  </si>
  <si>
    <t>9003762</t>
  </si>
  <si>
    <t>20004466</t>
  </si>
  <si>
    <t>20005045</t>
  </si>
  <si>
    <t>20005051</t>
  </si>
  <si>
    <t>20006991</t>
  </si>
  <si>
    <t>20007550</t>
  </si>
  <si>
    <t>20008092</t>
  </si>
  <si>
    <t>Муфта стальная 50</t>
  </si>
  <si>
    <t>Муфта стальная 20</t>
  </si>
  <si>
    <t>Прокладка овального сечения 1-50-6,3-5</t>
  </si>
  <si>
    <t>Прокладка овального сечения 1-350-6,3-5</t>
  </si>
  <si>
    <t>Пробка 3-R1"-12Х18Н10Т</t>
  </si>
  <si>
    <t>Штуцер с конической резьбой 1шк 1/2"-18-100 Т-00151756-ТМК-359</t>
  </si>
  <si>
    <t>Пробка К 1/2" ст15Х5М с наружной резьбой конической дюймовой с углом профиля 60 ТМ-06-ДТР-080</t>
  </si>
  <si>
    <t>Прокладка овального сечения 1-25-16-1</t>
  </si>
  <si>
    <t>Муфта соединительная МС-32х18 ст12Х18Н10Т ТМ-06-ДТР-074</t>
  </si>
  <si>
    <t>Ниппель NPT-M1"-80 ст20 ТМ-06-ДТА-044</t>
  </si>
  <si>
    <t>Ниппель R1/2"-120 ст20 ТМ-06-ДТР-069</t>
  </si>
  <si>
    <t>Ниппель R3/4"-100 ст20 ТМ-06-ДТР-069</t>
  </si>
  <si>
    <t>Ниппель R3/4"-120 ст20 ТМ-06-ДТР-069</t>
  </si>
  <si>
    <t>Ниппель R1"-120 ст20 ТМ-06-ДТР-069</t>
  </si>
  <si>
    <t>Ниппель R 1-120-P ст20 ТМ-06-ДТР-070</t>
  </si>
  <si>
    <t>Прокладка овального сечения RTJ DN 50 CL600 R23 SS304</t>
  </si>
  <si>
    <t>Прокладка овального сечения RTJ DN 200 CL600 R49 SS304</t>
  </si>
  <si>
    <t>Прокладка овального сечения RTJ DN 150 CL600 R45 SS304</t>
  </si>
  <si>
    <t>Прокладка овального сечения RTJ DN 300 CL600 R57 SS304</t>
  </si>
  <si>
    <t>Прокладка овального сечения RTJ DN 600 CL600 R77 SS304</t>
  </si>
  <si>
    <t>Ниппель R1/2-80-Р cт12Х18Н10Т ТМ-06-ДТР-078</t>
  </si>
  <si>
    <t>Ниппель R3/4-80-Р cт12Х18Н10Т ТМ-06-ДТР-078</t>
  </si>
  <si>
    <t>Ниппель R1-100-Р cт12Х18Н10Т ТМ-06-ДТР-078</t>
  </si>
  <si>
    <t>Ниппель R1-120 ст12Х18Н10Т ТМ-06-ДТР-077</t>
  </si>
  <si>
    <t>Прокладка овального сечения 1-350-6,3-1</t>
  </si>
  <si>
    <t>Прокладка овального сечения 1-400-6,3-1</t>
  </si>
  <si>
    <t>Ниппель R1-120-Р ст12Х18Н10Т ТМ-06-ДТР-078</t>
  </si>
  <si>
    <t>Штуцер 76х3-65 089 ст20</t>
  </si>
  <si>
    <t>Штуцер 32х2-40 033 ст20</t>
  </si>
  <si>
    <t>Ниппель R3/4-80 ст12Х18Н10Т ТМ-06-ДТР-077</t>
  </si>
  <si>
    <t>Штуцер 32х2-400 044 ст20</t>
  </si>
  <si>
    <t>Прокладка овального сечения 1-400-6,3-5</t>
  </si>
  <si>
    <t>Пробка 3-R2"-20</t>
  </si>
  <si>
    <t>Муфта соединительная МС-38Х18 ст20 ТМ-06-ДТР-072</t>
  </si>
  <si>
    <t>Штуцер Т 15-PN-25-08Х18Н10Т 03</t>
  </si>
  <si>
    <t>Кольцо 38 03</t>
  </si>
  <si>
    <t>Ниппель R1/2-120-Р cт12Х18Н10Т ТМ-06-ДТР-078</t>
  </si>
  <si>
    <t>Ниппель NPT-M1/2"-120 ст20</t>
  </si>
  <si>
    <t>Штуцер переходной 219х8х325</t>
  </si>
  <si>
    <t>Штуцер переходной 159х7х325</t>
  </si>
  <si>
    <t>Ниппель R 1-80-ТО ст20</t>
  </si>
  <si>
    <t>Муфта МС-38Х18 ст20</t>
  </si>
  <si>
    <t>Бобышка 1,5" Fesco Logistics</t>
  </si>
  <si>
    <t>Прокладка овального сечения 1-450-63-08Х18Н10Т</t>
  </si>
  <si>
    <t>Прокладка овального сечения 1-600-63-08Х18Н10Т</t>
  </si>
  <si>
    <t>Узел присоединения шлангов III-25х40-1 Т-ММ-10-99-3.0</t>
  </si>
  <si>
    <t>Патрубок 89х5 L=150мм ст20/Эскиз</t>
  </si>
  <si>
    <t>Узел присоединения шланга переходный штуцерный УПШ-25/20</t>
  </si>
  <si>
    <t>ШТ</t>
  </si>
  <si>
    <t>Лот 27.21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</si>
</sst>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/>
    <xf numFmtId="49" fontId="0" fillId="0" borderId="1" xfId="0" applyNumberFormat="1" applyFill="1" applyBorder="1" applyAlignment="1">
      <alignment wrapText="1"/>
    </xf>
    <xf numFmtId="49" fontId="0" fillId="0" borderId="1" xfId="0" applyNumberFormat="1" applyBorder="1"/>
    <xf numFmtId="164" fontId="0" fillId="0" borderId="1" xfId="0" applyNumberFormat="1" applyBorder="1"/>
    <xf numFmtId="4" fontId="0" fillId="0" borderId="1" xfId="0" applyNumberFormat="1" applyBorder="1"/>
    <xf numFmtId="14" fontId="0" fillId="0" borderId="1" xfId="0" applyNumberForma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workbookViewId="0">
      <selection activeCell="B75" sqref="B75"/>
    </sheetView>
  </sheetViews>
  <sheetFormatPr defaultRowHeight="15" x14ac:dyDescent="0.25"/>
  <cols>
    <col min="2" max="2" width="13.28515625" customWidth="1"/>
    <col min="3" max="3" width="42.7109375" style="6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1" x14ac:dyDescent="0.25">
      <c r="B1" t="s">
        <v>109</v>
      </c>
    </row>
    <row r="2" spans="1:11" x14ac:dyDescent="0.25">
      <c r="A2" s="1" t="s">
        <v>11</v>
      </c>
      <c r="B2" s="1" t="s">
        <v>0</v>
      </c>
      <c r="C2" s="7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1" s="8" customFormat="1" x14ac:dyDescent="0.25">
      <c r="A3" s="3">
        <v>1</v>
      </c>
      <c r="B3" s="4" t="s">
        <v>12</v>
      </c>
      <c r="C3" s="9" t="s">
        <v>60</v>
      </c>
      <c r="D3" s="5"/>
      <c r="E3" s="5"/>
      <c r="F3" s="10" t="s">
        <v>10</v>
      </c>
      <c r="G3" s="10" t="s">
        <v>108</v>
      </c>
      <c r="H3" s="11">
        <v>469</v>
      </c>
      <c r="I3" s="12">
        <v>101.69</v>
      </c>
      <c r="J3" s="12">
        <f>H3*I3</f>
        <v>47692.61</v>
      </c>
      <c r="K3" s="13">
        <v>40334</v>
      </c>
    </row>
    <row r="4" spans="1:11" s="8" customFormat="1" x14ac:dyDescent="0.25">
      <c r="A4" s="3">
        <v>2</v>
      </c>
      <c r="B4" s="4" t="s">
        <v>13</v>
      </c>
      <c r="C4" s="9" t="s">
        <v>61</v>
      </c>
      <c r="D4" s="5"/>
      <c r="E4" s="5"/>
      <c r="F4" s="10" t="s">
        <v>10</v>
      </c>
      <c r="G4" s="10" t="s">
        <v>108</v>
      </c>
      <c r="H4" s="11">
        <v>2474</v>
      </c>
      <c r="I4" s="12">
        <v>26.27</v>
      </c>
      <c r="J4" s="12">
        <f t="shared" ref="J4:J67" si="0">H4*I4</f>
        <v>64991.979999999996</v>
      </c>
      <c r="K4" s="13">
        <v>40334</v>
      </c>
    </row>
    <row r="5" spans="1:11" s="8" customFormat="1" x14ac:dyDescent="0.25">
      <c r="A5" s="3">
        <v>3</v>
      </c>
      <c r="B5" s="4" t="s">
        <v>14</v>
      </c>
      <c r="C5" s="9" t="s">
        <v>62</v>
      </c>
      <c r="D5" s="5"/>
      <c r="E5" s="5"/>
      <c r="F5" s="10" t="s">
        <v>10</v>
      </c>
      <c r="G5" s="10" t="s">
        <v>108</v>
      </c>
      <c r="H5" s="11">
        <v>3</v>
      </c>
      <c r="I5" s="12">
        <v>2295</v>
      </c>
      <c r="J5" s="12">
        <f t="shared" si="0"/>
        <v>6885</v>
      </c>
      <c r="K5" s="13">
        <v>41393</v>
      </c>
    </row>
    <row r="6" spans="1:11" s="8" customFormat="1" x14ac:dyDescent="0.25">
      <c r="A6" s="3">
        <v>4</v>
      </c>
      <c r="B6" s="4" t="s">
        <v>14</v>
      </c>
      <c r="C6" s="9" t="s">
        <v>62</v>
      </c>
      <c r="D6" s="5"/>
      <c r="E6" s="5"/>
      <c r="F6" s="10" t="s">
        <v>10</v>
      </c>
      <c r="G6" s="10" t="s">
        <v>108</v>
      </c>
      <c r="H6" s="11">
        <v>5</v>
      </c>
      <c r="I6" s="12">
        <v>2295</v>
      </c>
      <c r="J6" s="12">
        <f t="shared" si="0"/>
        <v>11475</v>
      </c>
      <c r="K6" s="13">
        <v>41393</v>
      </c>
    </row>
    <row r="7" spans="1:11" s="8" customFormat="1" x14ac:dyDescent="0.25">
      <c r="A7" s="3">
        <v>5</v>
      </c>
      <c r="B7" s="4" t="s">
        <v>15</v>
      </c>
      <c r="C7" s="9" t="s">
        <v>63</v>
      </c>
      <c r="D7" s="5"/>
      <c r="E7" s="5"/>
      <c r="F7" s="10" t="s">
        <v>10</v>
      </c>
      <c r="G7" s="10" t="s">
        <v>108</v>
      </c>
      <c r="H7" s="11">
        <v>4</v>
      </c>
      <c r="I7" s="12">
        <v>30164.799999999999</v>
      </c>
      <c r="J7" s="12">
        <f t="shared" si="0"/>
        <v>120659.2</v>
      </c>
      <c r="K7" s="13">
        <v>41417</v>
      </c>
    </row>
    <row r="8" spans="1:11" s="8" customFormat="1" x14ac:dyDescent="0.25">
      <c r="A8" s="3">
        <v>6</v>
      </c>
      <c r="B8" s="4" t="s">
        <v>16</v>
      </c>
      <c r="C8" s="9" t="s">
        <v>64</v>
      </c>
      <c r="F8" s="10" t="s">
        <v>10</v>
      </c>
      <c r="G8" s="10" t="s">
        <v>108</v>
      </c>
      <c r="H8" s="11">
        <v>6</v>
      </c>
      <c r="I8" s="12">
        <v>3200</v>
      </c>
      <c r="J8" s="12">
        <f t="shared" si="0"/>
        <v>19200</v>
      </c>
      <c r="K8" s="13">
        <v>40660</v>
      </c>
    </row>
    <row r="9" spans="1:11" s="8" customFormat="1" ht="30" x14ac:dyDescent="0.25">
      <c r="A9" s="3">
        <v>7</v>
      </c>
      <c r="B9" s="4" t="s">
        <v>17</v>
      </c>
      <c r="C9" s="9" t="s">
        <v>65</v>
      </c>
      <c r="F9" s="10" t="s">
        <v>10</v>
      </c>
      <c r="G9" s="10" t="s">
        <v>108</v>
      </c>
      <c r="H9" s="11">
        <v>2</v>
      </c>
      <c r="I9" s="12">
        <v>2440.6999999999998</v>
      </c>
      <c r="J9" s="12">
        <f t="shared" si="0"/>
        <v>4881.3999999999996</v>
      </c>
      <c r="K9" s="13">
        <v>41033</v>
      </c>
    </row>
    <row r="10" spans="1:11" s="8" customFormat="1" ht="30" x14ac:dyDescent="0.25">
      <c r="A10" s="3">
        <v>8</v>
      </c>
      <c r="B10" s="4" t="s">
        <v>17</v>
      </c>
      <c r="C10" s="9" t="s">
        <v>65</v>
      </c>
      <c r="F10" s="10" t="s">
        <v>10</v>
      </c>
      <c r="G10" s="10" t="s">
        <v>108</v>
      </c>
      <c r="H10" s="11">
        <v>8</v>
      </c>
      <c r="I10" s="12">
        <v>2440.6999999999998</v>
      </c>
      <c r="J10" s="12">
        <f t="shared" si="0"/>
        <v>19525.599999999999</v>
      </c>
      <c r="K10" s="13">
        <v>41033</v>
      </c>
    </row>
    <row r="11" spans="1:11" s="8" customFormat="1" ht="45" x14ac:dyDescent="0.25">
      <c r="A11" s="3">
        <v>9</v>
      </c>
      <c r="B11" s="4" t="s">
        <v>18</v>
      </c>
      <c r="C11" s="9" t="s">
        <v>66</v>
      </c>
      <c r="F11" s="10" t="s">
        <v>10</v>
      </c>
      <c r="G11" s="10" t="s">
        <v>108</v>
      </c>
      <c r="H11" s="11">
        <v>4</v>
      </c>
      <c r="I11" s="12">
        <v>1581</v>
      </c>
      <c r="J11" s="12">
        <f t="shared" si="0"/>
        <v>6324</v>
      </c>
      <c r="K11" s="13">
        <v>41393</v>
      </c>
    </row>
    <row r="12" spans="1:11" s="8" customFormat="1" x14ac:dyDescent="0.25">
      <c r="A12" s="3">
        <v>10</v>
      </c>
      <c r="B12" s="4" t="s">
        <v>19</v>
      </c>
      <c r="C12" s="9" t="s">
        <v>67</v>
      </c>
      <c r="F12" s="10" t="s">
        <v>10</v>
      </c>
      <c r="G12" s="10" t="s">
        <v>108</v>
      </c>
      <c r="H12" s="11">
        <v>7</v>
      </c>
      <c r="I12" s="12">
        <v>554.58000000000004</v>
      </c>
      <c r="J12" s="12">
        <f t="shared" si="0"/>
        <v>3882.0600000000004</v>
      </c>
      <c r="K12" s="13">
        <v>40918</v>
      </c>
    </row>
    <row r="13" spans="1:11" s="8" customFormat="1" ht="30" x14ac:dyDescent="0.25">
      <c r="A13" s="3">
        <v>11</v>
      </c>
      <c r="B13" s="4" t="s">
        <v>20</v>
      </c>
      <c r="C13" s="9" t="s">
        <v>68</v>
      </c>
      <c r="F13" s="10" t="s">
        <v>10</v>
      </c>
      <c r="G13" s="10" t="s">
        <v>108</v>
      </c>
      <c r="H13" s="11">
        <v>7</v>
      </c>
      <c r="I13" s="12">
        <v>1247</v>
      </c>
      <c r="J13" s="12">
        <f t="shared" si="0"/>
        <v>8729</v>
      </c>
      <c r="K13" s="13">
        <v>41011</v>
      </c>
    </row>
    <row r="14" spans="1:11" s="8" customFormat="1" ht="30" x14ac:dyDescent="0.25">
      <c r="A14" s="3">
        <v>12</v>
      </c>
      <c r="B14" s="4" t="s">
        <v>20</v>
      </c>
      <c r="C14" s="9" t="s">
        <v>68</v>
      </c>
      <c r="F14" s="10" t="s">
        <v>10</v>
      </c>
      <c r="G14" s="10" t="s">
        <v>108</v>
      </c>
      <c r="H14" s="11">
        <v>5</v>
      </c>
      <c r="I14" s="12">
        <v>1360.8</v>
      </c>
      <c r="J14" s="12">
        <f t="shared" si="0"/>
        <v>6804</v>
      </c>
      <c r="K14" s="13">
        <v>41310</v>
      </c>
    </row>
    <row r="15" spans="1:11" s="8" customFormat="1" x14ac:dyDescent="0.25">
      <c r="A15" s="3">
        <v>13</v>
      </c>
      <c r="B15" s="4" t="s">
        <v>21</v>
      </c>
      <c r="C15" s="9" t="s">
        <v>69</v>
      </c>
      <c r="F15" s="10" t="s">
        <v>10</v>
      </c>
      <c r="G15" s="10" t="s">
        <v>108</v>
      </c>
      <c r="H15" s="11">
        <v>2</v>
      </c>
      <c r="I15" s="12">
        <v>2380</v>
      </c>
      <c r="J15" s="12">
        <f t="shared" si="0"/>
        <v>4760</v>
      </c>
      <c r="K15" s="13">
        <v>41040</v>
      </c>
    </row>
    <row r="16" spans="1:11" s="8" customFormat="1" x14ac:dyDescent="0.25">
      <c r="A16" s="3">
        <v>14</v>
      </c>
      <c r="B16" s="4" t="s">
        <v>21</v>
      </c>
      <c r="C16" s="9" t="s">
        <v>69</v>
      </c>
      <c r="F16" s="10" t="s">
        <v>10</v>
      </c>
      <c r="G16" s="10" t="s">
        <v>108</v>
      </c>
      <c r="H16" s="11">
        <v>1</v>
      </c>
      <c r="I16" s="12">
        <v>1015</v>
      </c>
      <c r="J16" s="12">
        <f t="shared" si="0"/>
        <v>1015</v>
      </c>
      <c r="K16" s="13">
        <v>41031</v>
      </c>
    </row>
    <row r="17" spans="1:11" s="8" customFormat="1" x14ac:dyDescent="0.25">
      <c r="A17" s="3">
        <v>15</v>
      </c>
      <c r="B17" s="4" t="s">
        <v>21</v>
      </c>
      <c r="C17" s="9" t="s">
        <v>69</v>
      </c>
      <c r="F17" s="10" t="s">
        <v>10</v>
      </c>
      <c r="G17" s="10" t="s">
        <v>108</v>
      </c>
      <c r="H17" s="11">
        <v>2</v>
      </c>
      <c r="I17" s="12">
        <v>980</v>
      </c>
      <c r="J17" s="12">
        <f t="shared" si="0"/>
        <v>1960</v>
      </c>
      <c r="K17" s="13">
        <v>41031</v>
      </c>
    </row>
    <row r="18" spans="1:11" s="8" customFormat="1" x14ac:dyDescent="0.25">
      <c r="A18" s="3">
        <v>16</v>
      </c>
      <c r="B18" s="4" t="s">
        <v>21</v>
      </c>
      <c r="C18" s="9" t="s">
        <v>69</v>
      </c>
      <c r="F18" s="10" t="s">
        <v>10</v>
      </c>
      <c r="G18" s="10" t="s">
        <v>108</v>
      </c>
      <c r="H18" s="11">
        <v>1</v>
      </c>
      <c r="I18" s="12">
        <v>1400</v>
      </c>
      <c r="J18" s="12">
        <f t="shared" si="0"/>
        <v>1400</v>
      </c>
      <c r="K18" s="13">
        <v>41031</v>
      </c>
    </row>
    <row r="19" spans="1:11" s="8" customFormat="1" x14ac:dyDescent="0.25">
      <c r="A19" s="3">
        <v>17</v>
      </c>
      <c r="B19" s="4" t="s">
        <v>21</v>
      </c>
      <c r="C19" s="9" t="s">
        <v>69</v>
      </c>
      <c r="F19" s="10" t="s">
        <v>10</v>
      </c>
      <c r="G19" s="10" t="s">
        <v>108</v>
      </c>
      <c r="H19" s="11">
        <v>1</v>
      </c>
      <c r="I19" s="12">
        <v>1015</v>
      </c>
      <c r="J19" s="12">
        <f t="shared" si="0"/>
        <v>1015</v>
      </c>
      <c r="K19" s="13">
        <v>41031</v>
      </c>
    </row>
    <row r="20" spans="1:11" s="8" customFormat="1" x14ac:dyDescent="0.25">
      <c r="A20" s="3">
        <v>18</v>
      </c>
      <c r="B20" s="4" t="s">
        <v>21</v>
      </c>
      <c r="C20" s="9" t="s">
        <v>69</v>
      </c>
      <c r="F20" s="10" t="s">
        <v>10</v>
      </c>
      <c r="G20" s="10" t="s">
        <v>108</v>
      </c>
      <c r="H20" s="11">
        <v>1</v>
      </c>
      <c r="I20" s="12">
        <v>1015</v>
      </c>
      <c r="J20" s="12">
        <f t="shared" si="0"/>
        <v>1015</v>
      </c>
      <c r="K20" s="13">
        <v>41031</v>
      </c>
    </row>
    <row r="21" spans="1:11" s="8" customFormat="1" x14ac:dyDescent="0.25">
      <c r="A21" s="3">
        <v>19</v>
      </c>
      <c r="B21" s="4" t="s">
        <v>21</v>
      </c>
      <c r="C21" s="9" t="s">
        <v>69</v>
      </c>
      <c r="F21" s="10" t="s">
        <v>10</v>
      </c>
      <c r="G21" s="10" t="s">
        <v>108</v>
      </c>
      <c r="H21" s="11">
        <v>1</v>
      </c>
      <c r="I21" s="12">
        <v>910</v>
      </c>
      <c r="J21" s="12">
        <f t="shared" si="0"/>
        <v>910</v>
      </c>
      <c r="K21" s="13">
        <v>41031</v>
      </c>
    </row>
    <row r="22" spans="1:11" s="8" customFormat="1" x14ac:dyDescent="0.25">
      <c r="A22" s="3">
        <v>20</v>
      </c>
      <c r="B22" s="4" t="s">
        <v>21</v>
      </c>
      <c r="C22" s="9" t="s">
        <v>69</v>
      </c>
      <c r="F22" s="10" t="s">
        <v>10</v>
      </c>
      <c r="G22" s="10" t="s">
        <v>108</v>
      </c>
      <c r="H22" s="11">
        <v>1</v>
      </c>
      <c r="I22" s="12">
        <v>665</v>
      </c>
      <c r="J22" s="12">
        <f t="shared" si="0"/>
        <v>665</v>
      </c>
      <c r="K22" s="13">
        <v>41031</v>
      </c>
    </row>
    <row r="23" spans="1:11" s="8" customFormat="1" x14ac:dyDescent="0.25">
      <c r="A23" s="3">
        <v>21</v>
      </c>
      <c r="B23" s="4" t="s">
        <v>21</v>
      </c>
      <c r="C23" s="9" t="s">
        <v>69</v>
      </c>
      <c r="F23" s="10" t="s">
        <v>10</v>
      </c>
      <c r="G23" s="10" t="s">
        <v>108</v>
      </c>
      <c r="H23" s="11">
        <v>2</v>
      </c>
      <c r="I23" s="12">
        <v>821.1</v>
      </c>
      <c r="J23" s="12">
        <f t="shared" si="0"/>
        <v>1642.2</v>
      </c>
      <c r="K23" s="13">
        <v>41393</v>
      </c>
    </row>
    <row r="24" spans="1:11" s="8" customFormat="1" x14ac:dyDescent="0.25">
      <c r="A24" s="3">
        <v>22</v>
      </c>
      <c r="B24" s="4" t="s">
        <v>22</v>
      </c>
      <c r="C24" s="9" t="s">
        <v>70</v>
      </c>
      <c r="F24" s="10" t="s">
        <v>10</v>
      </c>
      <c r="G24" s="10" t="s">
        <v>108</v>
      </c>
      <c r="H24" s="11">
        <v>6</v>
      </c>
      <c r="I24" s="12">
        <v>197.76</v>
      </c>
      <c r="J24" s="12">
        <f t="shared" si="0"/>
        <v>1186.56</v>
      </c>
      <c r="K24" s="13">
        <v>41500</v>
      </c>
    </row>
    <row r="25" spans="1:11" s="8" customFormat="1" x14ac:dyDescent="0.25">
      <c r="A25" s="3">
        <v>23</v>
      </c>
      <c r="B25" s="4" t="s">
        <v>22</v>
      </c>
      <c r="C25" s="9" t="s">
        <v>70</v>
      </c>
      <c r="F25" s="10" t="s">
        <v>10</v>
      </c>
      <c r="G25" s="10" t="s">
        <v>108</v>
      </c>
      <c r="H25" s="11">
        <v>1</v>
      </c>
      <c r="I25" s="12">
        <v>1038.8</v>
      </c>
      <c r="J25" s="12">
        <f t="shared" si="0"/>
        <v>1038.8</v>
      </c>
      <c r="K25" s="13">
        <v>41500</v>
      </c>
    </row>
    <row r="26" spans="1:11" s="8" customFormat="1" x14ac:dyDescent="0.25">
      <c r="A26" s="3">
        <v>24</v>
      </c>
      <c r="B26" s="4" t="s">
        <v>23</v>
      </c>
      <c r="C26" s="9" t="s">
        <v>71</v>
      </c>
      <c r="F26" s="10" t="s">
        <v>10</v>
      </c>
      <c r="G26" s="10" t="s">
        <v>108</v>
      </c>
      <c r="H26" s="11">
        <v>1</v>
      </c>
      <c r="I26" s="12">
        <v>522.24</v>
      </c>
      <c r="J26" s="12">
        <f t="shared" si="0"/>
        <v>522.24</v>
      </c>
      <c r="K26" s="13">
        <v>41127</v>
      </c>
    </row>
    <row r="27" spans="1:11" s="8" customFormat="1" x14ac:dyDescent="0.25">
      <c r="A27" s="3">
        <v>25</v>
      </c>
      <c r="B27" s="4" t="s">
        <v>24</v>
      </c>
      <c r="C27" s="9" t="s">
        <v>72</v>
      </c>
      <c r="F27" s="10" t="s">
        <v>10</v>
      </c>
      <c r="G27" s="10" t="s">
        <v>108</v>
      </c>
      <c r="H27" s="11">
        <v>1</v>
      </c>
      <c r="I27" s="12">
        <v>1085</v>
      </c>
      <c r="J27" s="12">
        <f t="shared" si="0"/>
        <v>1085</v>
      </c>
      <c r="K27" s="13">
        <v>41031</v>
      </c>
    </row>
    <row r="28" spans="1:11" s="8" customFormat="1" x14ac:dyDescent="0.25">
      <c r="A28" s="3">
        <v>26</v>
      </c>
      <c r="B28" s="4" t="s">
        <v>24</v>
      </c>
      <c r="C28" s="9" t="s">
        <v>72</v>
      </c>
      <c r="F28" s="10" t="s">
        <v>10</v>
      </c>
      <c r="G28" s="10" t="s">
        <v>108</v>
      </c>
      <c r="H28" s="11">
        <v>1</v>
      </c>
      <c r="I28" s="12">
        <v>486.2</v>
      </c>
      <c r="J28" s="12">
        <f t="shared" si="0"/>
        <v>486.2</v>
      </c>
      <c r="K28" s="13">
        <v>41127</v>
      </c>
    </row>
    <row r="29" spans="1:11" s="8" customFormat="1" x14ac:dyDescent="0.25">
      <c r="A29" s="3">
        <v>27</v>
      </c>
      <c r="B29" s="4" t="s">
        <v>24</v>
      </c>
      <c r="C29" s="9" t="s">
        <v>72</v>
      </c>
      <c r="F29" s="10" t="s">
        <v>10</v>
      </c>
      <c r="G29" s="10" t="s">
        <v>108</v>
      </c>
      <c r="H29" s="11">
        <v>5</v>
      </c>
      <c r="I29" s="12">
        <v>850.85</v>
      </c>
      <c r="J29" s="12">
        <f t="shared" si="0"/>
        <v>4254.25</v>
      </c>
      <c r="K29" s="13">
        <v>41158</v>
      </c>
    </row>
    <row r="30" spans="1:11" s="8" customFormat="1" x14ac:dyDescent="0.25">
      <c r="A30" s="3">
        <v>28</v>
      </c>
      <c r="B30" s="4" t="s">
        <v>24</v>
      </c>
      <c r="C30" s="9" t="s">
        <v>72</v>
      </c>
      <c r="F30" s="10" t="s">
        <v>10</v>
      </c>
      <c r="G30" s="10" t="s">
        <v>108</v>
      </c>
      <c r="H30" s="11">
        <v>3</v>
      </c>
      <c r="I30" s="12">
        <v>723.27</v>
      </c>
      <c r="J30" s="12">
        <f t="shared" si="0"/>
        <v>2169.81</v>
      </c>
      <c r="K30" s="13">
        <v>41393</v>
      </c>
    </row>
    <row r="31" spans="1:11" s="8" customFormat="1" x14ac:dyDescent="0.25">
      <c r="A31" s="3">
        <v>29</v>
      </c>
      <c r="B31" s="4" t="s">
        <v>25</v>
      </c>
      <c r="C31" s="9" t="s">
        <v>73</v>
      </c>
      <c r="F31" s="10" t="s">
        <v>10</v>
      </c>
      <c r="G31" s="10" t="s">
        <v>108</v>
      </c>
      <c r="H31" s="11">
        <v>1</v>
      </c>
      <c r="I31" s="12">
        <v>252</v>
      </c>
      <c r="J31" s="12">
        <f t="shared" si="0"/>
        <v>252</v>
      </c>
      <c r="K31" s="13">
        <v>41310</v>
      </c>
    </row>
    <row r="32" spans="1:11" s="8" customFormat="1" x14ac:dyDescent="0.25">
      <c r="A32" s="3">
        <v>30</v>
      </c>
      <c r="B32" s="4" t="s">
        <v>25</v>
      </c>
      <c r="C32" s="9" t="s">
        <v>73</v>
      </c>
      <c r="F32" s="10" t="s">
        <v>10</v>
      </c>
      <c r="G32" s="10" t="s">
        <v>108</v>
      </c>
      <c r="H32" s="11">
        <v>3</v>
      </c>
      <c r="I32" s="12">
        <v>252</v>
      </c>
      <c r="J32" s="12">
        <f t="shared" si="0"/>
        <v>756</v>
      </c>
      <c r="K32" s="13">
        <v>41310</v>
      </c>
    </row>
    <row r="33" spans="1:11" s="8" customFormat="1" x14ac:dyDescent="0.25">
      <c r="A33" s="3">
        <v>31</v>
      </c>
      <c r="B33" s="4" t="s">
        <v>25</v>
      </c>
      <c r="C33" s="9" t="s">
        <v>73</v>
      </c>
      <c r="F33" s="10" t="s">
        <v>10</v>
      </c>
      <c r="G33" s="10" t="s">
        <v>108</v>
      </c>
      <c r="H33" s="11">
        <v>1</v>
      </c>
      <c r="I33" s="12">
        <v>252</v>
      </c>
      <c r="J33" s="12">
        <f t="shared" si="0"/>
        <v>252</v>
      </c>
      <c r="K33" s="13">
        <v>41310</v>
      </c>
    </row>
    <row r="34" spans="1:11" s="8" customFormat="1" x14ac:dyDescent="0.25">
      <c r="A34" s="3">
        <v>32</v>
      </c>
      <c r="B34" s="4" t="s">
        <v>26</v>
      </c>
      <c r="C34" s="9" t="s">
        <v>74</v>
      </c>
      <c r="F34" s="10" t="s">
        <v>10</v>
      </c>
      <c r="G34" s="10" t="s">
        <v>108</v>
      </c>
      <c r="H34" s="11">
        <v>3</v>
      </c>
      <c r="I34" s="12">
        <v>252</v>
      </c>
      <c r="J34" s="12">
        <f t="shared" si="0"/>
        <v>756</v>
      </c>
      <c r="K34" s="13">
        <v>41310</v>
      </c>
    </row>
    <row r="35" spans="1:11" s="8" customFormat="1" ht="30" x14ac:dyDescent="0.25">
      <c r="A35" s="3">
        <v>33</v>
      </c>
      <c r="B35" s="4" t="s">
        <v>27</v>
      </c>
      <c r="C35" s="9" t="s">
        <v>75</v>
      </c>
      <c r="F35" s="10" t="s">
        <v>10</v>
      </c>
      <c r="G35" s="10" t="s">
        <v>108</v>
      </c>
      <c r="H35" s="11">
        <v>32</v>
      </c>
      <c r="I35" s="12">
        <v>838.56</v>
      </c>
      <c r="J35" s="12">
        <f t="shared" si="0"/>
        <v>26833.919999999998</v>
      </c>
      <c r="K35" s="13">
        <v>40476</v>
      </c>
    </row>
    <row r="36" spans="1:11" s="8" customFormat="1" ht="30" x14ac:dyDescent="0.25">
      <c r="A36" s="3">
        <v>34</v>
      </c>
      <c r="B36" s="4" t="s">
        <v>28</v>
      </c>
      <c r="C36" s="9" t="s">
        <v>76</v>
      </c>
      <c r="F36" s="10" t="s">
        <v>10</v>
      </c>
      <c r="G36" s="10" t="s">
        <v>108</v>
      </c>
      <c r="H36" s="11">
        <v>14</v>
      </c>
      <c r="I36" s="12">
        <v>2389.36</v>
      </c>
      <c r="J36" s="12">
        <f t="shared" si="0"/>
        <v>33451.040000000001</v>
      </c>
      <c r="K36" s="13">
        <v>40476</v>
      </c>
    </row>
    <row r="37" spans="1:11" s="8" customFormat="1" ht="30" x14ac:dyDescent="0.25">
      <c r="A37" s="3">
        <v>35</v>
      </c>
      <c r="B37" s="4" t="s">
        <v>29</v>
      </c>
      <c r="C37" s="9" t="s">
        <v>77</v>
      </c>
      <c r="F37" s="10" t="s">
        <v>10</v>
      </c>
      <c r="G37" s="10" t="s">
        <v>108</v>
      </c>
      <c r="H37" s="11">
        <v>2</v>
      </c>
      <c r="I37" s="12">
        <v>13555.8</v>
      </c>
      <c r="J37" s="12">
        <f t="shared" si="0"/>
        <v>27111.599999999999</v>
      </c>
      <c r="K37" s="13">
        <v>41411</v>
      </c>
    </row>
    <row r="38" spans="1:11" ht="30" x14ac:dyDescent="0.25">
      <c r="A38" s="3">
        <v>36</v>
      </c>
      <c r="B38" s="4" t="s">
        <v>30</v>
      </c>
      <c r="C38" s="9" t="s">
        <v>78</v>
      </c>
      <c r="F38" s="10" t="s">
        <v>10</v>
      </c>
      <c r="G38" s="10" t="s">
        <v>108</v>
      </c>
      <c r="H38" s="11">
        <v>12</v>
      </c>
      <c r="I38" s="12">
        <v>3606.85</v>
      </c>
      <c r="J38" s="12">
        <f t="shared" si="0"/>
        <v>43282.2</v>
      </c>
      <c r="K38" s="13">
        <v>40476</v>
      </c>
    </row>
    <row r="39" spans="1:11" ht="30" x14ac:dyDescent="0.25">
      <c r="A39" s="3">
        <v>37</v>
      </c>
      <c r="B39" s="4" t="s">
        <v>31</v>
      </c>
      <c r="C39" s="9" t="s">
        <v>79</v>
      </c>
      <c r="F39" s="10" t="s">
        <v>10</v>
      </c>
      <c r="G39" s="10" t="s">
        <v>108</v>
      </c>
      <c r="H39" s="11">
        <v>2</v>
      </c>
      <c r="I39" s="12">
        <v>59602</v>
      </c>
      <c r="J39" s="12">
        <f t="shared" si="0"/>
        <v>119204</v>
      </c>
      <c r="K39" s="13">
        <v>41417</v>
      </c>
    </row>
    <row r="40" spans="1:11" ht="30" x14ac:dyDescent="0.25">
      <c r="A40" s="3">
        <v>38</v>
      </c>
      <c r="B40" s="4" t="s">
        <v>32</v>
      </c>
      <c r="C40" s="9" t="s">
        <v>80</v>
      </c>
      <c r="F40" s="10" t="s">
        <v>10</v>
      </c>
      <c r="G40" s="10" t="s">
        <v>108</v>
      </c>
      <c r="H40" s="11">
        <v>1</v>
      </c>
      <c r="I40" s="12">
        <v>680</v>
      </c>
      <c r="J40" s="12">
        <f t="shared" si="0"/>
        <v>680</v>
      </c>
      <c r="K40" s="13">
        <v>41310</v>
      </c>
    </row>
    <row r="41" spans="1:11" ht="30" x14ac:dyDescent="0.25">
      <c r="A41" s="3">
        <v>39</v>
      </c>
      <c r="B41" s="4" t="s">
        <v>32</v>
      </c>
      <c r="C41" s="9" t="s">
        <v>80</v>
      </c>
      <c r="F41" s="10" t="s">
        <v>10</v>
      </c>
      <c r="G41" s="10" t="s">
        <v>108</v>
      </c>
      <c r="H41" s="11">
        <v>7</v>
      </c>
      <c r="I41" s="12">
        <v>1554.65</v>
      </c>
      <c r="J41" s="12">
        <f t="shared" si="0"/>
        <v>10882.550000000001</v>
      </c>
      <c r="K41" s="13">
        <v>41393</v>
      </c>
    </row>
    <row r="42" spans="1:11" ht="30" x14ac:dyDescent="0.25">
      <c r="A42" s="3">
        <v>40</v>
      </c>
      <c r="B42" s="4" t="s">
        <v>33</v>
      </c>
      <c r="C42" s="9" t="s">
        <v>81</v>
      </c>
      <c r="F42" s="10" t="s">
        <v>10</v>
      </c>
      <c r="G42" s="10" t="s">
        <v>108</v>
      </c>
      <c r="H42" s="11">
        <v>1</v>
      </c>
      <c r="I42" s="12">
        <v>2555</v>
      </c>
      <c r="J42" s="12">
        <f t="shared" si="0"/>
        <v>2555</v>
      </c>
      <c r="K42" s="13">
        <v>41031</v>
      </c>
    </row>
    <row r="43" spans="1:11" ht="30" x14ac:dyDescent="0.25">
      <c r="A43" s="3">
        <v>41</v>
      </c>
      <c r="B43" s="4" t="s">
        <v>33</v>
      </c>
      <c r="C43" s="9" t="s">
        <v>81</v>
      </c>
      <c r="F43" s="10" t="s">
        <v>10</v>
      </c>
      <c r="G43" s="10" t="s">
        <v>108</v>
      </c>
      <c r="H43" s="11">
        <v>2</v>
      </c>
      <c r="I43" s="12">
        <v>560</v>
      </c>
      <c r="J43" s="12">
        <f t="shared" si="0"/>
        <v>1120</v>
      </c>
      <c r="K43" s="13">
        <v>41031</v>
      </c>
    </row>
    <row r="44" spans="1:11" ht="30" x14ac:dyDescent="0.25">
      <c r="A44" s="3">
        <v>42</v>
      </c>
      <c r="B44" s="4" t="s">
        <v>33</v>
      </c>
      <c r="C44" s="9" t="s">
        <v>81</v>
      </c>
      <c r="F44" s="10" t="s">
        <v>10</v>
      </c>
      <c r="G44" s="10" t="s">
        <v>108</v>
      </c>
      <c r="H44" s="11">
        <v>1</v>
      </c>
      <c r="I44" s="12">
        <v>850.85</v>
      </c>
      <c r="J44" s="12">
        <f t="shared" si="0"/>
        <v>850.85</v>
      </c>
      <c r="K44" s="13">
        <v>41158</v>
      </c>
    </row>
    <row r="45" spans="1:11" ht="30" x14ac:dyDescent="0.25">
      <c r="A45" s="3">
        <v>43</v>
      </c>
      <c r="B45" s="4" t="s">
        <v>33</v>
      </c>
      <c r="C45" s="9" t="s">
        <v>81</v>
      </c>
      <c r="F45" s="10" t="s">
        <v>10</v>
      </c>
      <c r="G45" s="10" t="s">
        <v>108</v>
      </c>
      <c r="H45" s="11">
        <v>1</v>
      </c>
      <c r="I45" s="12">
        <v>850.94</v>
      </c>
      <c r="J45" s="12">
        <f t="shared" si="0"/>
        <v>850.94</v>
      </c>
      <c r="K45" s="13">
        <v>41158</v>
      </c>
    </row>
    <row r="46" spans="1:11" ht="30" x14ac:dyDescent="0.25">
      <c r="A46" s="3">
        <v>44</v>
      </c>
      <c r="B46" s="4" t="s">
        <v>34</v>
      </c>
      <c r="C46" s="9" t="s">
        <v>82</v>
      </c>
      <c r="F46" s="10" t="s">
        <v>10</v>
      </c>
      <c r="G46" s="10" t="s">
        <v>108</v>
      </c>
      <c r="H46" s="11">
        <v>3</v>
      </c>
      <c r="I46" s="12">
        <v>152.44</v>
      </c>
      <c r="J46" s="12">
        <f t="shared" si="0"/>
        <v>457.32</v>
      </c>
      <c r="K46" s="13">
        <v>41500</v>
      </c>
    </row>
    <row r="47" spans="1:11" x14ac:dyDescent="0.25">
      <c r="A47" s="3">
        <v>45</v>
      </c>
      <c r="B47" s="4" t="s">
        <v>35</v>
      </c>
      <c r="C47" s="9" t="s">
        <v>83</v>
      </c>
      <c r="F47" s="10" t="s">
        <v>10</v>
      </c>
      <c r="G47" s="10" t="s">
        <v>108</v>
      </c>
      <c r="H47" s="11">
        <v>2</v>
      </c>
      <c r="I47" s="12">
        <v>1161.53</v>
      </c>
      <c r="J47" s="12">
        <f t="shared" si="0"/>
        <v>2323.06</v>
      </c>
      <c r="K47" s="13">
        <v>41127</v>
      </c>
    </row>
    <row r="48" spans="1:11" x14ac:dyDescent="0.25">
      <c r="A48" s="3">
        <v>46</v>
      </c>
      <c r="B48" s="4" t="s">
        <v>36</v>
      </c>
      <c r="C48" s="9" t="s">
        <v>84</v>
      </c>
      <c r="F48" s="10" t="s">
        <v>10</v>
      </c>
      <c r="G48" s="10" t="s">
        <v>108</v>
      </c>
      <c r="H48" s="11">
        <v>14</v>
      </c>
      <c r="I48" s="12">
        <v>2634.84</v>
      </c>
      <c r="J48" s="12">
        <f t="shared" si="0"/>
        <v>36887.760000000002</v>
      </c>
      <c r="K48" s="13">
        <v>40918</v>
      </c>
    </row>
    <row r="49" spans="1:11" x14ac:dyDescent="0.25">
      <c r="A49" s="3">
        <v>47</v>
      </c>
      <c r="B49" s="4" t="s">
        <v>37</v>
      </c>
      <c r="C49" s="9" t="s">
        <v>85</v>
      </c>
      <c r="F49" s="10" t="s">
        <v>10</v>
      </c>
      <c r="G49" s="10" t="s">
        <v>108</v>
      </c>
      <c r="H49" s="11">
        <v>6</v>
      </c>
      <c r="I49" s="12">
        <v>3580.2</v>
      </c>
      <c r="J49" s="12">
        <f t="shared" si="0"/>
        <v>21481.199999999997</v>
      </c>
      <c r="K49" s="13">
        <v>40918</v>
      </c>
    </row>
    <row r="50" spans="1:11" ht="30" x14ac:dyDescent="0.25">
      <c r="A50" s="3">
        <v>48</v>
      </c>
      <c r="B50" s="4" t="s">
        <v>38</v>
      </c>
      <c r="C50" s="9" t="s">
        <v>86</v>
      </c>
      <c r="F50" s="10" t="s">
        <v>10</v>
      </c>
      <c r="G50" s="10" t="s">
        <v>108</v>
      </c>
      <c r="H50" s="11">
        <v>13</v>
      </c>
      <c r="I50" s="12">
        <v>1165.3499999999999</v>
      </c>
      <c r="J50" s="12">
        <f t="shared" si="0"/>
        <v>15149.55</v>
      </c>
      <c r="K50" s="13">
        <v>41393</v>
      </c>
    </row>
    <row r="51" spans="1:11" ht="30" x14ac:dyDescent="0.25">
      <c r="A51" s="3">
        <v>49</v>
      </c>
      <c r="B51" s="4" t="s">
        <v>38</v>
      </c>
      <c r="C51" s="9" t="s">
        <v>86</v>
      </c>
      <c r="F51" s="10" t="s">
        <v>10</v>
      </c>
      <c r="G51" s="10" t="s">
        <v>108</v>
      </c>
      <c r="H51" s="11">
        <v>2</v>
      </c>
      <c r="I51" s="12">
        <v>815.76</v>
      </c>
      <c r="J51" s="12">
        <f t="shared" si="0"/>
        <v>1631.52</v>
      </c>
      <c r="K51" s="13">
        <v>41540</v>
      </c>
    </row>
    <row r="52" spans="1:11" x14ac:dyDescent="0.25">
      <c r="A52" s="3">
        <v>50</v>
      </c>
      <c r="B52" s="4" t="s">
        <v>39</v>
      </c>
      <c r="C52" s="9" t="s">
        <v>87</v>
      </c>
      <c r="F52" s="10" t="s">
        <v>10</v>
      </c>
      <c r="G52" s="10" t="s">
        <v>108</v>
      </c>
      <c r="H52" s="11">
        <v>2</v>
      </c>
      <c r="I52" s="12">
        <v>1933.44</v>
      </c>
      <c r="J52" s="12">
        <f t="shared" si="0"/>
        <v>3866.88</v>
      </c>
      <c r="K52" s="13">
        <v>41500</v>
      </c>
    </row>
    <row r="53" spans="1:11" x14ac:dyDescent="0.25">
      <c r="A53" s="3">
        <v>51</v>
      </c>
      <c r="B53" s="4" t="s">
        <v>40</v>
      </c>
      <c r="C53" s="9" t="s">
        <v>88</v>
      </c>
      <c r="F53" s="10" t="s">
        <v>10</v>
      </c>
      <c r="G53" s="10" t="s">
        <v>108</v>
      </c>
      <c r="H53" s="11">
        <v>4</v>
      </c>
      <c r="I53" s="12">
        <v>1594.62</v>
      </c>
      <c r="J53" s="12">
        <f t="shared" si="0"/>
        <v>6378.48</v>
      </c>
      <c r="K53" s="13">
        <v>41044</v>
      </c>
    </row>
    <row r="54" spans="1:11" x14ac:dyDescent="0.25">
      <c r="A54" s="3">
        <v>52</v>
      </c>
      <c r="B54" s="4" t="s">
        <v>41</v>
      </c>
      <c r="C54" s="9" t="s">
        <v>89</v>
      </c>
      <c r="F54" s="10" t="s">
        <v>10</v>
      </c>
      <c r="G54" s="10" t="s">
        <v>108</v>
      </c>
      <c r="H54" s="11">
        <v>1</v>
      </c>
      <c r="I54" s="12">
        <v>980</v>
      </c>
      <c r="J54" s="12">
        <f t="shared" si="0"/>
        <v>980</v>
      </c>
      <c r="K54" s="13">
        <v>41031</v>
      </c>
    </row>
    <row r="55" spans="1:11" x14ac:dyDescent="0.25">
      <c r="A55" s="3">
        <v>53</v>
      </c>
      <c r="B55" s="4" t="s">
        <v>41</v>
      </c>
      <c r="C55" s="9" t="s">
        <v>89</v>
      </c>
      <c r="F55" s="10" t="s">
        <v>10</v>
      </c>
      <c r="G55" s="10" t="s">
        <v>108</v>
      </c>
      <c r="H55" s="11">
        <v>1</v>
      </c>
      <c r="I55" s="12">
        <v>2520</v>
      </c>
      <c r="J55" s="12">
        <f t="shared" si="0"/>
        <v>2520</v>
      </c>
      <c r="K55" s="13">
        <v>41031</v>
      </c>
    </row>
    <row r="56" spans="1:11" x14ac:dyDescent="0.25">
      <c r="A56" s="3">
        <v>54</v>
      </c>
      <c r="B56" s="4" t="s">
        <v>42</v>
      </c>
      <c r="C56" s="9" t="s">
        <v>90</v>
      </c>
      <c r="F56" s="10" t="s">
        <v>10</v>
      </c>
      <c r="G56" s="10" t="s">
        <v>108</v>
      </c>
      <c r="H56" s="11">
        <v>10</v>
      </c>
      <c r="I56" s="12">
        <v>1398.31</v>
      </c>
      <c r="J56" s="12">
        <f t="shared" si="0"/>
        <v>13983.099999999999</v>
      </c>
      <c r="K56" s="13">
        <v>41044</v>
      </c>
    </row>
    <row r="57" spans="1:11" x14ac:dyDescent="0.25">
      <c r="A57" s="3">
        <v>55</v>
      </c>
      <c r="B57" s="4" t="s">
        <v>43</v>
      </c>
      <c r="C57" s="9" t="s">
        <v>91</v>
      </c>
      <c r="F57" s="10" t="s">
        <v>10</v>
      </c>
      <c r="G57" s="10" t="s">
        <v>108</v>
      </c>
      <c r="H57" s="11">
        <v>2</v>
      </c>
      <c r="I57" s="12">
        <v>32872.9</v>
      </c>
      <c r="J57" s="12">
        <f t="shared" si="0"/>
        <v>65745.8</v>
      </c>
      <c r="K57" s="13">
        <v>41417</v>
      </c>
    </row>
    <row r="58" spans="1:11" x14ac:dyDescent="0.25">
      <c r="A58" s="3">
        <v>56</v>
      </c>
      <c r="B58" s="4" t="s">
        <v>44</v>
      </c>
      <c r="C58" s="9" t="s">
        <v>92</v>
      </c>
      <c r="F58" s="10" t="s">
        <v>10</v>
      </c>
      <c r="G58" s="10" t="s">
        <v>108</v>
      </c>
      <c r="H58" s="11">
        <v>1</v>
      </c>
      <c r="I58" s="12">
        <v>388</v>
      </c>
      <c r="J58" s="12">
        <f t="shared" si="0"/>
        <v>388</v>
      </c>
      <c r="K58" s="13">
        <v>40800</v>
      </c>
    </row>
    <row r="59" spans="1:11" ht="30" x14ac:dyDescent="0.25">
      <c r="A59" s="3">
        <v>57</v>
      </c>
      <c r="B59" s="4" t="s">
        <v>45</v>
      </c>
      <c r="C59" s="9" t="s">
        <v>93</v>
      </c>
      <c r="F59" s="10" t="s">
        <v>10</v>
      </c>
      <c r="G59" s="10" t="s">
        <v>108</v>
      </c>
      <c r="H59" s="11">
        <v>14</v>
      </c>
      <c r="I59" s="12">
        <v>351.92</v>
      </c>
      <c r="J59" s="12">
        <f t="shared" si="0"/>
        <v>4926.88</v>
      </c>
      <c r="K59" s="13">
        <v>41540</v>
      </c>
    </row>
    <row r="60" spans="1:11" x14ac:dyDescent="0.25">
      <c r="A60" s="3">
        <v>58</v>
      </c>
      <c r="B60" s="4" t="s">
        <v>46</v>
      </c>
      <c r="C60" s="9" t="s">
        <v>94</v>
      </c>
      <c r="F60" s="10" t="s">
        <v>10</v>
      </c>
      <c r="G60" s="10" t="s">
        <v>108</v>
      </c>
      <c r="H60" s="11">
        <v>2</v>
      </c>
      <c r="I60" s="12">
        <v>5300</v>
      </c>
      <c r="J60" s="12">
        <f t="shared" si="0"/>
        <v>10600</v>
      </c>
      <c r="K60" s="13">
        <v>41285</v>
      </c>
    </row>
    <row r="61" spans="1:11" x14ac:dyDescent="0.25">
      <c r="A61" s="3">
        <v>59</v>
      </c>
      <c r="B61" s="4" t="s">
        <v>47</v>
      </c>
      <c r="C61" s="9" t="s">
        <v>95</v>
      </c>
      <c r="F61" s="10" t="s">
        <v>10</v>
      </c>
      <c r="G61" s="10" t="s">
        <v>108</v>
      </c>
      <c r="H61" s="11">
        <v>1</v>
      </c>
      <c r="I61" s="12">
        <v>760</v>
      </c>
      <c r="J61" s="12">
        <f t="shared" si="0"/>
        <v>760</v>
      </c>
      <c r="K61" s="13">
        <v>41285</v>
      </c>
    </row>
    <row r="62" spans="1:11" ht="30" x14ac:dyDescent="0.25">
      <c r="A62" s="3">
        <v>60</v>
      </c>
      <c r="B62" s="4" t="s">
        <v>48</v>
      </c>
      <c r="C62" s="9" t="s">
        <v>96</v>
      </c>
      <c r="F62" s="10" t="s">
        <v>10</v>
      </c>
      <c r="G62" s="10" t="s">
        <v>108</v>
      </c>
      <c r="H62" s="11">
        <v>2</v>
      </c>
      <c r="I62" s="12">
        <v>725</v>
      </c>
      <c r="J62" s="12">
        <f t="shared" si="0"/>
        <v>1450</v>
      </c>
      <c r="K62" s="13">
        <v>41310</v>
      </c>
    </row>
    <row r="63" spans="1:11" x14ac:dyDescent="0.25">
      <c r="A63" s="3">
        <v>61</v>
      </c>
      <c r="B63" s="4" t="s">
        <v>49</v>
      </c>
      <c r="C63" s="9" t="s">
        <v>97</v>
      </c>
      <c r="F63" s="10" t="s">
        <v>10</v>
      </c>
      <c r="G63" s="10" t="s">
        <v>108</v>
      </c>
      <c r="H63" s="11">
        <v>1</v>
      </c>
      <c r="I63" s="12">
        <v>450</v>
      </c>
      <c r="J63" s="12">
        <f t="shared" si="0"/>
        <v>450</v>
      </c>
      <c r="K63" s="13">
        <v>41310</v>
      </c>
    </row>
    <row r="64" spans="1:11" x14ac:dyDescent="0.25">
      <c r="A64" s="3">
        <v>62</v>
      </c>
      <c r="B64" s="4" t="s">
        <v>50</v>
      </c>
      <c r="C64" s="9" t="s">
        <v>98</v>
      </c>
      <c r="F64" s="10" t="s">
        <v>10</v>
      </c>
      <c r="G64" s="10" t="s">
        <v>108</v>
      </c>
      <c r="H64" s="11">
        <v>6</v>
      </c>
      <c r="I64" s="12">
        <v>23840</v>
      </c>
      <c r="J64" s="12">
        <f t="shared" si="0"/>
        <v>143040</v>
      </c>
      <c r="K64" s="13">
        <v>41017</v>
      </c>
    </row>
    <row r="65" spans="1:11" x14ac:dyDescent="0.25">
      <c r="A65" s="3">
        <v>63</v>
      </c>
      <c r="B65" s="4" t="s">
        <v>51</v>
      </c>
      <c r="C65" s="9" t="s">
        <v>99</v>
      </c>
      <c r="F65" s="10" t="s">
        <v>10</v>
      </c>
      <c r="G65" s="10" t="s">
        <v>108</v>
      </c>
      <c r="H65" s="11">
        <v>6</v>
      </c>
      <c r="I65" s="12">
        <v>13620</v>
      </c>
      <c r="J65" s="12">
        <f t="shared" si="0"/>
        <v>81720</v>
      </c>
      <c r="K65" s="13">
        <v>41017</v>
      </c>
    </row>
    <row r="66" spans="1:11" x14ac:dyDescent="0.25">
      <c r="A66" s="3">
        <v>64</v>
      </c>
      <c r="B66" s="4" t="s">
        <v>52</v>
      </c>
      <c r="C66" s="9" t="s">
        <v>100</v>
      </c>
      <c r="F66" s="10" t="s">
        <v>10</v>
      </c>
      <c r="G66" s="10" t="s">
        <v>108</v>
      </c>
      <c r="H66" s="11">
        <v>2</v>
      </c>
      <c r="I66" s="12">
        <v>980</v>
      </c>
      <c r="J66" s="12">
        <f t="shared" si="0"/>
        <v>1960</v>
      </c>
      <c r="K66" s="13">
        <v>41040</v>
      </c>
    </row>
    <row r="67" spans="1:11" x14ac:dyDescent="0.25">
      <c r="A67" s="3">
        <v>65</v>
      </c>
      <c r="B67" s="4" t="s">
        <v>53</v>
      </c>
      <c r="C67" s="9" t="s">
        <v>101</v>
      </c>
      <c r="F67" s="10" t="s">
        <v>10</v>
      </c>
      <c r="G67" s="10" t="s">
        <v>108</v>
      </c>
      <c r="H67" s="11">
        <v>2</v>
      </c>
      <c r="I67" s="12">
        <v>116.18</v>
      </c>
      <c r="J67" s="12">
        <f t="shared" si="0"/>
        <v>232.36</v>
      </c>
      <c r="K67" s="13">
        <v>41500</v>
      </c>
    </row>
    <row r="68" spans="1:11" x14ac:dyDescent="0.25">
      <c r="A68" s="3">
        <v>66</v>
      </c>
      <c r="B68" s="4" t="s">
        <v>54</v>
      </c>
      <c r="C68" s="9" t="s">
        <v>102</v>
      </c>
      <c r="F68" s="10" t="s">
        <v>10</v>
      </c>
      <c r="G68" s="10" t="s">
        <v>108</v>
      </c>
      <c r="H68" s="11">
        <v>2</v>
      </c>
      <c r="I68" s="12">
        <v>1522.93</v>
      </c>
      <c r="J68" s="12">
        <f t="shared" ref="J68:J76" si="1">H68*I68</f>
        <v>3045.86</v>
      </c>
      <c r="K68" s="13">
        <v>40435</v>
      </c>
    </row>
    <row r="69" spans="1:11" ht="30" x14ac:dyDescent="0.25">
      <c r="A69" s="3">
        <v>67</v>
      </c>
      <c r="B69" s="4" t="s">
        <v>55</v>
      </c>
      <c r="C69" s="9" t="s">
        <v>103</v>
      </c>
      <c r="F69" s="10" t="s">
        <v>10</v>
      </c>
      <c r="G69" s="10" t="s">
        <v>108</v>
      </c>
      <c r="H69" s="11">
        <v>2</v>
      </c>
      <c r="I69" s="12">
        <v>46444</v>
      </c>
      <c r="J69" s="12">
        <f t="shared" si="1"/>
        <v>92888</v>
      </c>
      <c r="K69" s="13">
        <v>41417</v>
      </c>
    </row>
    <row r="70" spans="1:11" ht="30" x14ac:dyDescent="0.25">
      <c r="A70" s="3">
        <v>68</v>
      </c>
      <c r="B70" s="4" t="s">
        <v>56</v>
      </c>
      <c r="C70" s="9" t="s">
        <v>104</v>
      </c>
      <c r="F70" s="10" t="s">
        <v>10</v>
      </c>
      <c r="G70" s="10" t="s">
        <v>108</v>
      </c>
      <c r="H70" s="11">
        <v>4</v>
      </c>
      <c r="I70" s="12">
        <v>50469</v>
      </c>
      <c r="J70" s="12">
        <f t="shared" si="1"/>
        <v>201876</v>
      </c>
      <c r="K70" s="13">
        <v>41417</v>
      </c>
    </row>
    <row r="71" spans="1:11" ht="30" x14ac:dyDescent="0.25">
      <c r="A71" s="3">
        <v>69</v>
      </c>
      <c r="B71" s="4" t="s">
        <v>56</v>
      </c>
      <c r="C71" s="9" t="s">
        <v>104</v>
      </c>
      <c r="F71" s="10" t="s">
        <v>10</v>
      </c>
      <c r="G71" s="10" t="s">
        <v>108</v>
      </c>
      <c r="H71" s="11">
        <v>4</v>
      </c>
      <c r="I71" s="12">
        <v>50469</v>
      </c>
      <c r="J71" s="12">
        <f t="shared" si="1"/>
        <v>201876</v>
      </c>
      <c r="K71" s="13">
        <v>41417</v>
      </c>
    </row>
    <row r="72" spans="1:11" ht="30" x14ac:dyDescent="0.25">
      <c r="A72" s="3">
        <v>70</v>
      </c>
      <c r="B72" s="4" t="s">
        <v>57</v>
      </c>
      <c r="C72" s="9" t="s">
        <v>105</v>
      </c>
      <c r="F72" s="10" t="s">
        <v>10</v>
      </c>
      <c r="G72" s="10" t="s">
        <v>108</v>
      </c>
      <c r="H72" s="11">
        <v>2</v>
      </c>
      <c r="I72" s="12">
        <v>2039.25</v>
      </c>
      <c r="J72" s="12">
        <f t="shared" si="1"/>
        <v>4078.5</v>
      </c>
      <c r="K72" s="13">
        <v>40534</v>
      </c>
    </row>
    <row r="73" spans="1:11" x14ac:dyDescent="0.25">
      <c r="A73" s="3">
        <v>71</v>
      </c>
      <c r="B73" s="4" t="s">
        <v>58</v>
      </c>
      <c r="C73" s="9" t="s">
        <v>106</v>
      </c>
      <c r="F73" s="10" t="s">
        <v>10</v>
      </c>
      <c r="G73" s="10" t="s">
        <v>108</v>
      </c>
      <c r="H73" s="11">
        <v>84</v>
      </c>
      <c r="I73" s="12">
        <v>157.06</v>
      </c>
      <c r="J73" s="12">
        <f t="shared" si="1"/>
        <v>13193.04</v>
      </c>
      <c r="K73" s="13">
        <v>40386</v>
      </c>
    </row>
    <row r="74" spans="1:11" ht="30" x14ac:dyDescent="0.25">
      <c r="A74" s="3">
        <v>72</v>
      </c>
      <c r="B74" s="4" t="s">
        <v>59</v>
      </c>
      <c r="C74" s="9" t="s">
        <v>107</v>
      </c>
      <c r="F74" s="10" t="s">
        <v>10</v>
      </c>
      <c r="G74" s="10" t="s">
        <v>108</v>
      </c>
      <c r="H74" s="11">
        <v>1</v>
      </c>
      <c r="I74" s="12">
        <v>1440.67</v>
      </c>
      <c r="J74" s="12">
        <f t="shared" si="1"/>
        <v>1440.67</v>
      </c>
      <c r="K74" s="13">
        <v>41067</v>
      </c>
    </row>
    <row r="75" spans="1:11" ht="30" x14ac:dyDescent="0.25">
      <c r="A75" s="3">
        <v>73</v>
      </c>
      <c r="B75" s="4" t="s">
        <v>59</v>
      </c>
      <c r="C75" s="9" t="s">
        <v>107</v>
      </c>
      <c r="F75" s="10" t="s">
        <v>10</v>
      </c>
      <c r="G75" s="10" t="s">
        <v>108</v>
      </c>
      <c r="H75" s="11">
        <v>3</v>
      </c>
      <c r="I75" s="12">
        <v>1440.67</v>
      </c>
      <c r="J75" s="12">
        <f t="shared" si="1"/>
        <v>4322.01</v>
      </c>
      <c r="K75" s="13">
        <v>41067</v>
      </c>
    </row>
    <row r="76" spans="1:11" ht="30" x14ac:dyDescent="0.25">
      <c r="A76" s="3">
        <v>74</v>
      </c>
      <c r="B76" s="4" t="s">
        <v>59</v>
      </c>
      <c r="C76" s="9" t="s">
        <v>107</v>
      </c>
      <c r="F76" s="10" t="s">
        <v>10</v>
      </c>
      <c r="G76" s="10" t="s">
        <v>108</v>
      </c>
      <c r="H76" s="11">
        <v>14</v>
      </c>
      <c r="I76" s="12">
        <v>1501.5</v>
      </c>
      <c r="J76" s="12">
        <f t="shared" si="1"/>
        <v>21021</v>
      </c>
      <c r="K76" s="13">
        <v>41416</v>
      </c>
    </row>
    <row r="77" spans="1:11" x14ac:dyDescent="0.25">
      <c r="J77" s="2">
        <f>SUM(J3:J76)</f>
        <v>1575685.9999999998</v>
      </c>
    </row>
  </sheetData>
  <autoFilter ref="A2:K77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2021-04-13T12:25:04Z</dcterms:modified>
</cp:coreProperties>
</file>